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unal.8\Desktop\Gnumner\24 Ashxatanq\Ծավալ Հ\"/>
    </mc:Choice>
  </mc:AlternateContent>
  <xr:revisionPtr revIDLastSave="0" documentId="8_{57309CDA-0A71-436E-AFB1-D883ED58213F}" xr6:coauthVersionLast="47" xr6:coauthVersionMax="47" xr10:uidLastSave="{00000000-0000-0000-0000-000000000000}"/>
  <bookViews>
    <workbookView xWindow="-120" yWindow="-120" windowWidth="29040" windowHeight="15840" tabRatio="876" xr2:uid="{00000000-000D-0000-FFFF-FFFF00000000}"/>
  </bookViews>
  <sheets>
    <sheet name="1" sheetId="773" r:id="rId1"/>
  </sheets>
  <definedNames>
    <definedName name="_xlnm.Print_Area" localSheetId="0">'1'!$A$1:$G$90</definedName>
    <definedName name="_xlnm.Print_Titles" localSheetId="0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3" l="1"/>
  <c r="F8" i="773"/>
  <c r="F29" i="773" s="1"/>
  <c r="F9" i="773"/>
  <c r="F10" i="773"/>
  <c r="F11" i="773"/>
  <c r="F12" i="773"/>
  <c r="F13" i="773"/>
  <c r="F14" i="773"/>
  <c r="F15" i="773"/>
  <c r="F16" i="773"/>
  <c r="F17" i="773"/>
  <c r="F18" i="773"/>
  <c r="F19" i="773"/>
  <c r="F20" i="773"/>
  <c r="F21" i="773"/>
  <c r="F22" i="773"/>
  <c r="F23" i="773"/>
  <c r="F24" i="773"/>
  <c r="F25" i="773"/>
  <c r="F26" i="773"/>
  <c r="F27" i="773"/>
  <c r="F28" i="773"/>
  <c r="F31" i="773"/>
  <c r="F32" i="773"/>
  <c r="F33" i="773"/>
  <c r="F34" i="773"/>
  <c r="F49" i="773" s="1"/>
  <c r="F35" i="773"/>
  <c r="F36" i="773"/>
  <c r="F37" i="773"/>
  <c r="F38" i="773"/>
  <c r="F39" i="773"/>
  <c r="F40" i="773"/>
  <c r="F41" i="773"/>
  <c r="F42" i="773"/>
  <c r="F43" i="773"/>
  <c r="F44" i="773"/>
  <c r="F45" i="773"/>
  <c r="F46" i="773"/>
  <c r="F47" i="773"/>
  <c r="F48" i="773"/>
  <c r="F51" i="773"/>
  <c r="F52" i="773"/>
  <c r="F81" i="773" s="1"/>
  <c r="F53" i="773"/>
  <c r="F54" i="773"/>
  <c r="F55" i="773"/>
  <c r="F56" i="773"/>
  <c r="F57" i="773"/>
  <c r="F58" i="773"/>
  <c r="F59" i="773"/>
  <c r="F60" i="773"/>
  <c r="F61" i="773"/>
  <c r="F62" i="773"/>
  <c r="F63" i="773"/>
  <c r="F64" i="773"/>
  <c r="F65" i="773"/>
  <c r="F66" i="773"/>
  <c r="F67" i="773"/>
  <c r="F68" i="773"/>
  <c r="F69" i="773"/>
  <c r="F70" i="773"/>
  <c r="F71" i="773"/>
  <c r="F72" i="773"/>
  <c r="F73" i="773"/>
  <c r="F74" i="773"/>
  <c r="F75" i="773"/>
  <c r="F76" i="773"/>
  <c r="F77" i="773"/>
  <c r="F78" i="773"/>
  <c r="F79" i="773"/>
  <c r="F80" i="773"/>
  <c r="F6" i="773"/>
  <c r="F83" i="773" l="1"/>
  <c r="G29" i="773" s="1"/>
  <c r="F86" i="773" l="1"/>
  <c r="F88" i="773" s="1"/>
  <c r="G81" i="773"/>
  <c r="G49" i="773"/>
  <c r="G83" i="773" l="1"/>
</calcChain>
</file>

<file path=xl/sharedStrings.xml><?xml version="1.0" encoding="utf-8"?>
<sst xmlns="http://schemas.openxmlformats.org/spreadsheetml/2006/main" count="162" uniqueCount="85">
  <si>
    <r>
      <t>Ù</t>
    </r>
    <r>
      <rPr>
        <vertAlign val="superscript"/>
        <sz val="10"/>
        <rFont val="Arial Armenian"/>
        <family val="2"/>
      </rPr>
      <t>3</t>
    </r>
  </si>
  <si>
    <t>հատ</t>
  </si>
  <si>
    <t>մ</t>
  </si>
  <si>
    <t>տ</t>
  </si>
  <si>
    <t>Ü»ñ¹Çñ ï³ññ»ñ</t>
  </si>
  <si>
    <t>Ï·</t>
  </si>
  <si>
    <t>ò»Ù»Ýï/³í³½³ÛÇÝ ß³Õ³Ë M100 Ù³ÏÝÇßÇ</t>
  </si>
  <si>
    <r>
      <t>Ù</t>
    </r>
    <r>
      <rPr>
        <vertAlign val="superscript"/>
        <sz val="10"/>
        <rFont val="Arial Armenian"/>
        <family val="2"/>
      </rPr>
      <t>2</t>
    </r>
  </si>
  <si>
    <t>Ասֆալտբետոնե ծածկույթի կտրում սղոցով</t>
  </si>
  <si>
    <t>Ù</t>
  </si>
  <si>
    <r>
      <t>մ</t>
    </r>
    <r>
      <rPr>
        <vertAlign val="superscript"/>
        <sz val="10"/>
        <rFont val="Arial Unicode"/>
        <family val="2"/>
        <charset val="204"/>
      </rPr>
      <t>3</t>
    </r>
  </si>
  <si>
    <t>Ավազի նախապատրաստական շերտի իրականացում h=10սմ հաստությամբ</t>
  </si>
  <si>
    <r>
      <t>մ</t>
    </r>
    <r>
      <rPr>
        <vertAlign val="superscript"/>
        <sz val="10"/>
        <rFont val="Arial Unicode"/>
        <family val="2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</si>
  <si>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Խրամուղու ետլիցք ավազով՝ տոփանումով</t>
  </si>
  <si>
    <r>
      <t>մ</t>
    </r>
    <r>
      <rPr>
        <vertAlign val="superscript"/>
        <sz val="10"/>
        <rFont val="Arial Unicode"/>
        <family val="2"/>
        <charset val="204"/>
      </rPr>
      <t>2</t>
    </r>
  </si>
  <si>
    <t>Բիտումի տարածում 1000քմ-4,12տ բիտումի ծախսով</t>
  </si>
  <si>
    <t>Ծածկույթի պատրաստում խոշորահատիկ ասֆալտբետոնից 6սմ հաստությամբ</t>
  </si>
  <si>
    <t>ԱԱՀ 20%</t>
  </si>
  <si>
    <t>B7.5 դասի բետոնի նախապատրաստական շերտ h=10սմ</t>
  </si>
  <si>
    <t>Բետոնե վաքերի պատրաստում B12.5 դասի բետոնով,երկաթայնացումով</t>
  </si>
  <si>
    <t xml:space="preserve">D=1.0մ տրամագծով ե/բ հորերի հատակի սալերի տեղադրում ՀՍ-10 տիպի </t>
  </si>
  <si>
    <t xml:space="preserve">Պատի օղակ ՊՕ 10-6 տիպի </t>
  </si>
  <si>
    <t xml:space="preserve">Ե/բ հորերի ծածկի սալերի տեղադրում ՝թուջե ծանր մտոցով ԾՍ 1-10   տիպի </t>
  </si>
  <si>
    <t>Մետաղական  ելարան</t>
  </si>
  <si>
    <t>տն</t>
  </si>
  <si>
    <t>Մետաղական կոնստրուկցիաների երկշերտ յուղաներկում</t>
  </si>
  <si>
    <t>Ծածկույթի պատրաստում մանրահատիկ ասֆալտբետոնից 4սմ հաստությամբ</t>
  </si>
  <si>
    <t xml:space="preserve">Պատի օղակ ՊՕ 10-9 տիպի </t>
  </si>
  <si>
    <t>Միացում գործող ելքագծերին</t>
  </si>
  <si>
    <t>տեղ</t>
  </si>
  <si>
    <t>1․Կոյուղագծի հողային և տեխնոլոգիական աշխատանքներ</t>
  </si>
  <si>
    <t xml:space="preserve">Ասֆալտբետոնե ծածկույթի մշակում էքսկավատրով, բարձելով ա/մ տեղափոխելով 13կմ </t>
  </si>
  <si>
    <t xml:space="preserve">Ասֆալտբետոնե ծածկույթի քանդում հարվածահար մուրճով՝բարձելով ա/մ տեղափոխելով 13կմ </t>
  </si>
  <si>
    <t xml:space="preserve">Խրամուղու մշակում IV կարգի գրունտներում, էքսկավատորով` բարձելով ա/մ տեղափոխելով 13կմ </t>
  </si>
  <si>
    <t xml:space="preserve">Խրամուղու մշակում IV կարգի գրունտներում, ձեռքով` բարձելով ա/մ տեղափոխելով 13կմ </t>
  </si>
  <si>
    <t>Բազալտե եզրաքարերի քանդում</t>
  </si>
  <si>
    <t>Քանդած բազալտե եզրաքարերի վերականգնում բետոնե հիմքով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</si>
  <si>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</si>
  <si>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Նոր բազալտե եզրաքարերի վերականգնում բետոնե հիմքով</t>
  </si>
  <si>
    <t xml:space="preserve">Խրամուղիների լրամշակում ձեռքով, հատակի հարթեցմամբ </t>
  </si>
  <si>
    <t>գծմ</t>
  </si>
  <si>
    <t>Խճի նախաշերտ h=12սմ</t>
  </si>
  <si>
    <t>Ստորգետնյա բետոնե առվակների պատերի քանդում</t>
  </si>
  <si>
    <t>Ստորգետնյա բետոնե առվակների պատերի վերականգնում</t>
  </si>
  <si>
    <t>2․Ելքագծերի հողային և տեխնոլոգիական աշխատանքներ</t>
  </si>
  <si>
    <t>Ընդամենը 1</t>
  </si>
  <si>
    <t>Ընդամենը 2</t>
  </si>
  <si>
    <t>3․Դիտահորերի հողային և շինարարական աշխատանքներ</t>
  </si>
  <si>
    <t xml:space="preserve">Փոսորակի մշակում IV կարգի գրունտներում, էքսկավատորով` բարձելով ա/մ տեղափոխելով 13կմ </t>
  </si>
  <si>
    <t xml:space="preserve">Փոսորակի մշակում IV կարգի գրունտներում, ձեռքով` բարձելով ա/մ տեղափոխելով 13կմ </t>
  </si>
  <si>
    <t xml:space="preserve">Փոսորակի լրամշակում ձեռքով, հատակի հարթեցմամբ </t>
  </si>
  <si>
    <t>Փոսորակի ետլիցք ավազով՝ տոփանումով</t>
  </si>
  <si>
    <t>Ընդամենը 3</t>
  </si>
  <si>
    <t>Խրամուղու մշակում VII կարգի ժայռային փխրեցված գրունտում  էքսկավատորով,   բարձելով ա/մ տեղափոխելով 13 կմ</t>
  </si>
  <si>
    <t>Խրամուղու մշակում VII կարգի գրունտներում հիդրոմուրճով</t>
  </si>
  <si>
    <t>Պոլիէթիլենե de150,SN8 տիպի  ծալքավոր խողովակների մոնտաժում խրամուղիներում փորձարկումով</t>
  </si>
  <si>
    <t>Պոլիէթիլենե de200,SN8 տիպի  ծալքավոր խողովակների մոնտաժում խրամուղիներում փորձարկումով</t>
  </si>
  <si>
    <t xml:space="preserve">Խրամուղու մշակում V կարգի գրունտներում, էքսկավատորով` բարձելով ա/մ տեղափոխելով 13կմ </t>
  </si>
  <si>
    <r>
      <t>մ</t>
    </r>
    <r>
      <rPr>
        <vertAlign val="superscript"/>
        <sz val="10"/>
        <rFont val="Sylfaen"/>
        <family val="1"/>
      </rPr>
      <t>3</t>
    </r>
  </si>
  <si>
    <t xml:space="preserve">Խրամուղու մշակում V կարգի գրունտներում, ձեռքով` բարձելով ա/մ տեղափոխելով 13կմ </t>
  </si>
  <si>
    <t>Պոլիէթիլենե de250,SN8 տիպի  ծալքավոր խողովակների մոնտաժում խրամուղիներում փորձարկումով</t>
  </si>
  <si>
    <t xml:space="preserve">D=1,0-1,5մ տրամագծով ե/բ հավաքովի կլոր հորի մոնտաժում  </t>
  </si>
  <si>
    <t xml:space="preserve">D=1.5մ տրամագծով ե/բ հորերի հատակի սալերի տեղադրում ՀՍ-15 տիպի </t>
  </si>
  <si>
    <t xml:space="preserve">Պատի օղակ ՊՕ 15-9 տիպի </t>
  </si>
  <si>
    <t xml:space="preserve">Պատի օղակ ՊՕ 15-6 տիպի </t>
  </si>
  <si>
    <t xml:space="preserve">Ե/բ հորերի ծածկի սալերի տեղադրում՝թուջե ծանր մտոցով ԾՍ 1-15   տիպի </t>
  </si>
  <si>
    <r>
      <t xml:space="preserve">
</t>
    </r>
    <r>
      <rPr>
        <b/>
        <sz val="10"/>
        <rFont val="Arial Unicode"/>
        <family val="2"/>
        <charset val="204"/>
      </rPr>
      <t>ՕԲՅԵԿՏԻ ԱՆՎԱՆՈՒՄԸ</t>
    </r>
    <r>
      <rPr>
        <sz val="10"/>
        <rFont val="Arial Unicode"/>
        <family val="2"/>
        <charset val="204"/>
      </rPr>
      <t>.</t>
    </r>
    <r>
      <rPr>
        <b/>
        <sz val="10"/>
        <rFont val="Arial Unicode"/>
        <family val="2"/>
        <charset val="204"/>
      </rPr>
      <t>ՆՈՐԱՇԽԱՐՀՅԱՆ ՓՈՂՈՑԻ Հ.9 /Հ.151 ՄԱՆԿԱՊԱՐՏԵԶ</t>
    </r>
    <r>
      <rPr>
        <sz val="10"/>
        <rFont val="Arial Unicode"/>
        <family val="2"/>
        <charset val="204"/>
      </rPr>
      <t xml:space="preserve">
</t>
    </r>
  </si>
  <si>
    <t>Խճի նախաշերտ h=12սմ (նաև գոյություն ունեցող դիտահորերի փակման տեղամասերում)</t>
  </si>
  <si>
    <t>Բիտումի տարածում 1000քմ-4,12տ բիտումի ծախսով (նաև գոյություն ունեցող դիտահորերի փակման տեղամասերում)</t>
  </si>
  <si>
    <t>Ծածկույթի պատրաստում խոշորահատիկ ասֆալտբետոնից 6սմ հաստությամբ (նաև գոյություն ունեցող դիտահորերի փակման տեղամասերում)</t>
  </si>
  <si>
    <t>Ծածկույթի պատրաստում մանրահատիկ ասֆալտբետոնից 4սմ հաստությամբ (նաև գոյություն ունեցող դիտահորերի փակման տեղամասերում)</t>
  </si>
  <si>
    <t>Գործող դիտահորերի լիցք ավազով՝տոփանումով</t>
  </si>
  <si>
    <t>Թուջե մտոցների հանձնում ՎԵՈԼԻԱ ՋՈՒՐ ՓԲԸ համապատասխան տեղամասի պահեստ</t>
  </si>
  <si>
    <t>Ծավալաթերթ-նախահաշիվ</t>
  </si>
  <si>
    <t>ՀՀ</t>
  </si>
  <si>
    <t>Աշխատանքի  անվանումը</t>
  </si>
  <si>
    <t>Չափման
  միավորը</t>
  </si>
  <si>
    <t>Ծավալը</t>
  </si>
  <si>
    <t>Միավորի արժեքը
(հազար դրամ)</t>
  </si>
  <si>
    <t>Ընդհանուր արժեք / հազար դրամ /</t>
  </si>
  <si>
    <t>Ընդհանուր արժեք (տոկոս)</t>
  </si>
  <si>
    <t>Ընդամենը`1-3 /հազ. դր./</t>
  </si>
  <si>
    <t>Ընդամենը /հազ. դր./</t>
  </si>
  <si>
    <t>Կազմեց`              </t>
  </si>
  <si>
    <t>Վ.Ղազարյան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</si>
</sst>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_-* #,##0\ _€_-;\-* #,##0\ _€_-;_-* &quot;-&quot;\ _€_-;_-@_-"/>
  </numFmts>
  <fonts count="26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sz val="10"/>
      <name val="Arial Unicode"/>
      <family val="2"/>
      <charset val="204"/>
    </font>
    <font>
      <vertAlign val="superscript"/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0"/>
      <name val="GHEA Grapalat"/>
      <family val="3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vertAlign val="superscript"/>
      <sz val="10"/>
      <name val="Sylfaen"/>
      <family val="1"/>
    </font>
    <font>
      <sz val="11"/>
      <name val="Times Armenian"/>
      <family val="1"/>
    </font>
    <font>
      <sz val="10"/>
      <name val="Arial LatArm"/>
      <family val="2"/>
    </font>
    <font>
      <b/>
      <sz val="10"/>
      <name val="Arial LatArm"/>
      <family val="2"/>
    </font>
    <font>
      <b/>
      <sz val="10"/>
      <color indexed="9"/>
      <name val="Arial LatArm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Unicode"/>
      <family val="2"/>
      <charset val="204"/>
    </font>
    <font>
      <sz val="10"/>
      <color rgb="FF000000"/>
      <name val="Arial Unicode"/>
      <family val="2"/>
      <charset val="204"/>
    </font>
    <font>
      <b/>
      <sz val="10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5">
    <xf numFmtId="0" fontId="0" fillId="0" borderId="0" xfId="0"/>
    <xf numFmtId="0" fontId="9" fillId="0" borderId="0" xfId="29" applyFont="1"/>
    <xf numFmtId="0" fontId="9" fillId="0" borderId="0" xfId="29" applyFont="1" applyAlignment="1">
      <alignment horizontal="center" vertical="center"/>
    </xf>
    <xf numFmtId="0" fontId="9" fillId="0" borderId="0" xfId="29" applyFont="1" applyAlignment="1">
      <alignment vertical="center"/>
    </xf>
    <xf numFmtId="2" fontId="9" fillId="0" borderId="0" xfId="29" applyNumberFormat="1" applyFont="1" applyAlignment="1">
      <alignment horizontal="center" vertical="center"/>
    </xf>
    <xf numFmtId="0" fontId="9" fillId="0" borderId="1" xfId="29" applyFont="1" applyBorder="1"/>
    <xf numFmtId="0" fontId="10" fillId="0" borderId="0" xfId="29" applyFont="1" applyAlignment="1">
      <alignment horizontal="center" vertical="center"/>
    </xf>
    <xf numFmtId="0" fontId="10" fillId="0" borderId="0" xfId="29" applyFont="1" applyAlignment="1">
      <alignment vertical="center"/>
    </xf>
    <xf numFmtId="0" fontId="10" fillId="0" borderId="0" xfId="29" applyFont="1"/>
    <xf numFmtId="0" fontId="3" fillId="0" borderId="0" xfId="0" applyFont="1"/>
    <xf numFmtId="0" fontId="3" fillId="0" borderId="2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11" fillId="0" borderId="0" xfId="0" applyNumberFormat="1" applyFont="1"/>
    <xf numFmtId="0" fontId="3" fillId="0" borderId="2" xfId="10" applyFont="1" applyBorder="1" applyAlignment="1">
      <alignment horizontal="center" vertical="center" wrapText="1"/>
    </xf>
    <xf numFmtId="0" fontId="3" fillId="0" borderId="0" xfId="10" applyFont="1"/>
    <xf numFmtId="0" fontId="11" fillId="0" borderId="0" xfId="29" applyFont="1"/>
    <xf numFmtId="0" fontId="3" fillId="0" borderId="2" xfId="1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10" applyFont="1" applyBorder="1" applyAlignment="1">
      <alignment horizontal="center" vertical="center" wrapText="1"/>
    </xf>
    <xf numFmtId="0" fontId="11" fillId="0" borderId="2" xfId="10" applyFont="1" applyBorder="1" applyAlignment="1">
      <alignment vertical="center" wrapText="1"/>
    </xf>
    <xf numFmtId="0" fontId="11" fillId="0" borderId="2" xfId="10" applyFont="1" applyBorder="1" applyAlignment="1">
      <alignment horizontal="left" vertical="center" wrapText="1"/>
    </xf>
    <xf numFmtId="0" fontId="11" fillId="0" borderId="0" xfId="1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7" fillId="0" borderId="0" xfId="10" applyFont="1" applyAlignment="1">
      <alignment horizontal="center" vertical="center" wrapText="1"/>
    </xf>
    <xf numFmtId="0" fontId="9" fillId="0" borderId="2" xfId="10" applyFont="1" applyBorder="1" applyAlignment="1">
      <alignment horizontal="center" vertical="center" wrapText="1"/>
    </xf>
    <xf numFmtId="0" fontId="9" fillId="0" borderId="0" xfId="10" applyFont="1" applyAlignment="1">
      <alignment horizontal="center" vertical="center" wrapText="1"/>
    </xf>
    <xf numFmtId="2" fontId="11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23" fillId="0" borderId="0" xfId="0" applyFont="1" applyAlignment="1">
      <alignment vertical="center" wrapText="1"/>
    </xf>
    <xf numFmtId="2" fontId="9" fillId="0" borderId="0" xfId="29" applyNumberFormat="1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textRotation="90" wrapText="1"/>
    </xf>
    <xf numFmtId="2" fontId="2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2" fontId="3" fillId="0" borderId="2" xfId="0" applyNumberFormat="1" applyFont="1" applyBorder="1"/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19" fillId="0" borderId="0" xfId="30" applyFont="1"/>
    <xf numFmtId="0" fontId="25" fillId="0" borderId="0" xfId="0" applyFont="1" applyAlignment="1">
      <alignment vertical="center" wrapText="1"/>
    </xf>
    <xf numFmtId="2" fontId="19" fillId="0" borderId="0" xfId="30" applyNumberFormat="1" applyFont="1" applyAlignment="1">
      <alignment horizontal="center" vertical="center"/>
    </xf>
    <xf numFmtId="2" fontId="20" fillId="0" borderId="0" xfId="30" applyNumberFormat="1" applyFont="1" applyAlignment="1">
      <alignment horizontal="center" vertical="center"/>
    </xf>
    <xf numFmtId="0" fontId="20" fillId="0" borderId="0" xfId="59" applyFont="1"/>
    <xf numFmtId="2" fontId="20" fillId="0" borderId="0" xfId="59" applyNumberFormat="1" applyFont="1" applyAlignment="1">
      <alignment horizontal="center" vertical="center"/>
    </xf>
    <xf numFmtId="2" fontId="21" fillId="0" borderId="0" xfId="59" applyNumberFormat="1" applyFont="1" applyAlignment="1">
      <alignment horizontal="center" vertical="center"/>
    </xf>
    <xf numFmtId="2" fontId="21" fillId="0" borderId="0" xfId="59" applyNumberFormat="1" applyFont="1"/>
    <xf numFmtId="0" fontId="21" fillId="0" borderId="0" xfId="59" applyFont="1"/>
    <xf numFmtId="2" fontId="14" fillId="0" borderId="2" xfId="0" applyNumberFormat="1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10" fillId="0" borderId="0" xfId="29" applyNumberFormat="1" applyFont="1" applyAlignment="1">
      <alignment horizontal="center" vertical="center"/>
    </xf>
    <xf numFmtId="2" fontId="10" fillId="0" borderId="0" xfId="29" applyNumberFormat="1" applyFont="1"/>
    <xf numFmtId="165" fontId="11" fillId="0" borderId="2" xfId="1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3" fillId="0" borderId="2" xfId="10" applyNumberFormat="1" applyFont="1" applyBorder="1" applyAlignment="1">
      <alignment horizontal="center" vertical="center" wrapText="1"/>
    </xf>
    <xf numFmtId="165" fontId="9" fillId="0" borderId="2" xfId="1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/>
    <xf numFmtId="165" fontId="15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/>
    <xf numFmtId="165" fontId="11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vertical="top" wrapText="1"/>
    </xf>
    <xf numFmtId="165" fontId="13" fillId="0" borderId="2" xfId="1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7" fillId="0" borderId="2" xfId="10" applyNumberFormat="1" applyFont="1" applyBorder="1" applyAlignment="1">
      <alignment horizontal="center" vertical="center" wrapText="1"/>
    </xf>
    <xf numFmtId="165" fontId="3" fillId="0" borderId="2" xfId="10" applyNumberFormat="1" applyFont="1" applyBorder="1"/>
    <xf numFmtId="165" fontId="4" fillId="0" borderId="3" xfId="0" applyNumberFormat="1" applyFont="1" applyBorder="1" applyAlignment="1">
      <alignment vertical="top" wrapText="1"/>
    </xf>
    <xf numFmtId="0" fontId="25" fillId="0" borderId="0" xfId="0" applyFont="1" applyAlignment="1">
      <alignment horizontal="center" vertical="center" wrapText="1"/>
    </xf>
    <xf numFmtId="0" fontId="11" fillId="0" borderId="0" xfId="49" applyFont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</cellXfs>
  <cellStyles count="63">
    <cellStyle name="Comma [0] 2" xfId="1" xr:uid="{00000000-0005-0000-0000-000000000000}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10" xfId="9" xr:uid="{00000000-0005-0000-0000-000009000000}"/>
    <cellStyle name="Normal 10 2" xfId="10" xr:uid="{00000000-0005-0000-0000-00000A000000}"/>
    <cellStyle name="Normal 10 2 2" xfId="11" xr:uid="{00000000-0005-0000-0000-00000B000000}"/>
    <cellStyle name="Normal 10 3" xfId="12" xr:uid="{00000000-0005-0000-0000-00000C000000}"/>
    <cellStyle name="Normal 10 4" xfId="13" xr:uid="{00000000-0005-0000-0000-00000D000000}"/>
    <cellStyle name="Normal 11" xfId="14" xr:uid="{00000000-0005-0000-0000-00000E000000}"/>
    <cellStyle name="Normal 11 2" xfId="15" xr:uid="{00000000-0005-0000-0000-00000F000000}"/>
    <cellStyle name="Normal 12" xfId="16" xr:uid="{00000000-0005-0000-0000-000010000000}"/>
    <cellStyle name="Normal 12 2" xfId="17" xr:uid="{00000000-0005-0000-0000-000011000000}"/>
    <cellStyle name="Normal 13" xfId="18" xr:uid="{00000000-0005-0000-0000-000012000000}"/>
    <cellStyle name="Normal 14" xfId="19" xr:uid="{00000000-0005-0000-0000-000013000000}"/>
    <cellStyle name="Normal 14 2" xfId="20" xr:uid="{00000000-0005-0000-0000-000014000000}"/>
    <cellStyle name="Normal 15" xfId="21" xr:uid="{00000000-0005-0000-0000-000015000000}"/>
    <cellStyle name="Normal 16" xfId="22" xr:uid="{00000000-0005-0000-0000-000016000000}"/>
    <cellStyle name="Normal 16 2" xfId="23" xr:uid="{00000000-0005-0000-0000-000017000000}"/>
    <cellStyle name="Normal 17" xfId="24" xr:uid="{00000000-0005-0000-0000-000018000000}"/>
    <cellStyle name="Normal 17 2" xfId="25" xr:uid="{00000000-0005-0000-0000-000019000000}"/>
    <cellStyle name="Normal 18" xfId="26" xr:uid="{00000000-0005-0000-0000-00001A000000}"/>
    <cellStyle name="Normal 18 2" xfId="27" xr:uid="{00000000-0005-0000-0000-00001B000000}"/>
    <cellStyle name="Normal 19" xfId="28" xr:uid="{00000000-0005-0000-0000-00001C000000}"/>
    <cellStyle name="Normal 2" xfId="29" xr:uid="{00000000-0005-0000-0000-00001D000000}"/>
    <cellStyle name="Normal 2 18" xfId="30" xr:uid="{00000000-0005-0000-0000-00001E000000}"/>
    <cellStyle name="Normal 2 2" xfId="31" xr:uid="{00000000-0005-0000-0000-00001F000000}"/>
    <cellStyle name="Normal 2 2 2" xfId="32" xr:uid="{00000000-0005-0000-0000-000020000000}"/>
    <cellStyle name="Normal 2 2 2 2" xfId="33" xr:uid="{00000000-0005-0000-0000-000021000000}"/>
    <cellStyle name="Normal 2 2 2 2 2" xfId="34" xr:uid="{00000000-0005-0000-0000-000022000000}"/>
    <cellStyle name="Normal 2 2 2 2 3" xfId="35" xr:uid="{00000000-0005-0000-0000-000023000000}"/>
    <cellStyle name="Normal 2 3" xfId="36" xr:uid="{00000000-0005-0000-0000-000024000000}"/>
    <cellStyle name="Normal 20" xfId="37" xr:uid="{00000000-0005-0000-0000-000025000000}"/>
    <cellStyle name="Normal 20 2" xfId="38" xr:uid="{00000000-0005-0000-0000-000026000000}"/>
    <cellStyle name="Normal 3" xfId="39" xr:uid="{00000000-0005-0000-0000-000027000000}"/>
    <cellStyle name="Normal 3 2" xfId="40" xr:uid="{00000000-0005-0000-0000-000028000000}"/>
    <cellStyle name="Normal 3 2 2" xfId="41" xr:uid="{00000000-0005-0000-0000-000029000000}"/>
    <cellStyle name="Normal 3 3" xfId="42" xr:uid="{00000000-0005-0000-0000-00002A000000}"/>
    <cellStyle name="Normal 4" xfId="43" xr:uid="{00000000-0005-0000-0000-00002B000000}"/>
    <cellStyle name="Normal 4 2" xfId="44" xr:uid="{00000000-0005-0000-0000-00002C000000}"/>
    <cellStyle name="Normal 4 2 2" xfId="45" xr:uid="{00000000-0005-0000-0000-00002D000000}"/>
    <cellStyle name="Normal 4 3" xfId="46" xr:uid="{00000000-0005-0000-0000-00002E000000}"/>
    <cellStyle name="Normal 5" xfId="47" xr:uid="{00000000-0005-0000-0000-00002F000000}"/>
    <cellStyle name="Normal 5 2" xfId="48" xr:uid="{00000000-0005-0000-0000-000030000000}"/>
    <cellStyle name="Normal 6" xfId="49" xr:uid="{00000000-0005-0000-0000-000031000000}"/>
    <cellStyle name="Normal 6 2" xfId="50" xr:uid="{00000000-0005-0000-0000-000032000000}"/>
    <cellStyle name="Normal 7" xfId="51" xr:uid="{00000000-0005-0000-0000-000033000000}"/>
    <cellStyle name="Normal 7 2" xfId="52" xr:uid="{00000000-0005-0000-0000-000034000000}"/>
    <cellStyle name="Normal 8" xfId="53" xr:uid="{00000000-0005-0000-0000-000035000000}"/>
    <cellStyle name="Normal 8 2" xfId="54" xr:uid="{00000000-0005-0000-0000-000036000000}"/>
    <cellStyle name="Normal 9" xfId="55" xr:uid="{00000000-0005-0000-0000-000037000000}"/>
    <cellStyle name="Normal 9 2" xfId="56" xr:uid="{00000000-0005-0000-0000-000038000000}"/>
    <cellStyle name="Normal 9 2 2" xfId="57" xr:uid="{00000000-0005-0000-0000-000039000000}"/>
    <cellStyle name="Percent 2" xfId="58" xr:uid="{00000000-0005-0000-0000-00003A000000}"/>
    <cellStyle name="Обычный 2" xfId="59" xr:uid="{00000000-0005-0000-0000-00003B000000}"/>
    <cellStyle name="Обычный 3" xfId="60" xr:uid="{00000000-0005-0000-0000-00003C000000}"/>
    <cellStyle name="Процентный 2" xfId="61" xr:uid="{00000000-0005-0000-0000-00003D000000}"/>
    <cellStyle name="Финансовый 2" xfId="6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FS163"/>
  <sheetViews>
    <sheetView tabSelected="1" view="pageBreakPreview" zoomScaleNormal="100" zoomScaleSheetLayoutView="100" workbookViewId="0">
      <selection activeCell="D6" sqref="D6"/>
    </sheetView>
  </sheetViews>
  <sheetFormatPr defaultRowHeight="14.25" customHeight="1"/>
  <cols>
    <col min="1" max="1" width="4.7109375" style="2" customWidth="1"/>
    <col min="2" max="2" width="50.7109375" style="3" customWidth="1"/>
    <col min="3" max="3" width="5.7109375" style="2" customWidth="1"/>
    <col min="4" max="4" width="8.7109375" style="4" customWidth="1"/>
    <col min="5" max="5" width="10.7109375" style="4" customWidth="1"/>
    <col min="6" max="6" width="10.7109375" style="37" customWidth="1"/>
    <col min="7" max="7" width="10.7109375" style="1" customWidth="1"/>
    <col min="8" max="16384" width="9.140625" style="1"/>
  </cols>
  <sheetData>
    <row r="1" spans="1:11" s="19" customFormat="1" ht="48.75" customHeight="1">
      <c r="A1" s="81" t="s">
        <v>66</v>
      </c>
      <c r="B1" s="81"/>
      <c r="C1" s="81"/>
      <c r="D1" s="81"/>
      <c r="E1" s="81"/>
      <c r="F1" s="81"/>
      <c r="G1" s="81"/>
    </row>
    <row r="2" spans="1:11" ht="15"/>
    <row r="3" spans="1:11" ht="14.25" customHeight="1">
      <c r="B3" s="36" t="s">
        <v>73</v>
      </c>
      <c r="G3" s="37"/>
    </row>
    <row r="4" spans="1:11" s="9" customFormat="1" ht="51">
      <c r="A4" s="38" t="s">
        <v>74</v>
      </c>
      <c r="B4" s="38" t="s">
        <v>75</v>
      </c>
      <c r="C4" s="39" t="s">
        <v>76</v>
      </c>
      <c r="D4" s="58" t="s">
        <v>77</v>
      </c>
      <c r="E4" s="40" t="s">
        <v>78</v>
      </c>
      <c r="F4" s="40" t="s">
        <v>79</v>
      </c>
      <c r="G4" s="40" t="s">
        <v>80</v>
      </c>
    </row>
    <row r="5" spans="1:11" s="9" customFormat="1" ht="27" customHeight="1">
      <c r="A5" s="10"/>
      <c r="B5" s="82" t="s">
        <v>30</v>
      </c>
      <c r="C5" s="82"/>
      <c r="D5" s="59"/>
      <c r="E5" s="60"/>
      <c r="F5" s="42"/>
      <c r="G5" s="41"/>
    </row>
    <row r="6" spans="1:11" s="25" customFormat="1" ht="12.75">
      <c r="A6" s="22">
        <v>1</v>
      </c>
      <c r="B6" s="23" t="s">
        <v>8</v>
      </c>
      <c r="C6" s="22" t="s">
        <v>2</v>
      </c>
      <c r="D6" s="63">
        <v>790</v>
      </c>
      <c r="E6" s="64">
        <v>0.42699999999999999</v>
      </c>
      <c r="F6" s="63">
        <f>D6*E6</f>
        <v>337.33</v>
      </c>
      <c r="G6" s="63"/>
    </row>
    <row r="7" spans="1:11" s="25" customFormat="1" ht="25.5">
      <c r="A7" s="14">
        <v>2</v>
      </c>
      <c r="B7" s="23" t="s">
        <v>31</v>
      </c>
      <c r="C7" s="22" t="s">
        <v>10</v>
      </c>
      <c r="D7" s="63">
        <v>112.5</v>
      </c>
      <c r="E7" s="64">
        <v>8.7840000000000007</v>
      </c>
      <c r="F7" s="63">
        <f t="shared" ref="F7:F70" si="0">D7*E7</f>
        <v>988.2</v>
      </c>
      <c r="G7" s="63"/>
    </row>
    <row r="8" spans="1:11" s="25" customFormat="1" ht="25.5">
      <c r="A8" s="22">
        <v>3</v>
      </c>
      <c r="B8" s="23" t="s">
        <v>32</v>
      </c>
      <c r="C8" s="22" t="s">
        <v>10</v>
      </c>
      <c r="D8" s="63">
        <v>5.9</v>
      </c>
      <c r="E8" s="64">
        <v>14.471</v>
      </c>
      <c r="F8" s="63">
        <f t="shared" si="0"/>
        <v>85.378900000000002</v>
      </c>
      <c r="G8" s="63"/>
    </row>
    <row r="9" spans="1:11" s="25" customFormat="1" ht="25.5">
      <c r="A9" s="14">
        <v>4</v>
      </c>
      <c r="B9" s="24" t="s">
        <v>33</v>
      </c>
      <c r="C9" s="22" t="s">
        <v>10</v>
      </c>
      <c r="D9" s="63">
        <v>154</v>
      </c>
      <c r="E9" s="64">
        <v>8.0890000000000004</v>
      </c>
      <c r="F9" s="63">
        <f t="shared" si="0"/>
        <v>1245.7060000000001</v>
      </c>
      <c r="G9" s="63"/>
    </row>
    <row r="10" spans="1:11" s="25" customFormat="1" ht="25.5">
      <c r="A10" s="22">
        <v>5</v>
      </c>
      <c r="B10" s="24" t="s">
        <v>34</v>
      </c>
      <c r="C10" s="22" t="s">
        <v>10</v>
      </c>
      <c r="D10" s="63">
        <v>8.1</v>
      </c>
      <c r="E10" s="64">
        <v>14.223000000000001</v>
      </c>
      <c r="F10" s="63">
        <f t="shared" si="0"/>
        <v>115.2063</v>
      </c>
      <c r="G10" s="63"/>
    </row>
    <row r="11" spans="1:11" s="33" customFormat="1" ht="25.5">
      <c r="A11" s="14">
        <v>6</v>
      </c>
      <c r="B11" s="24" t="s">
        <v>57</v>
      </c>
      <c r="C11" s="32" t="s">
        <v>58</v>
      </c>
      <c r="D11" s="65">
        <v>295.5</v>
      </c>
      <c r="E11" s="64">
        <v>9.5559999999999992</v>
      </c>
      <c r="F11" s="63">
        <f t="shared" si="0"/>
        <v>2823.7979999999998</v>
      </c>
      <c r="G11" s="66"/>
    </row>
    <row r="12" spans="1:11" s="26" customFormat="1" ht="25.5">
      <c r="A12" s="22">
        <v>7</v>
      </c>
      <c r="B12" s="24" t="s">
        <v>59</v>
      </c>
      <c r="C12" s="14" t="s">
        <v>0</v>
      </c>
      <c r="D12" s="67">
        <v>15.5</v>
      </c>
      <c r="E12" s="64">
        <v>36.387</v>
      </c>
      <c r="F12" s="63">
        <f t="shared" si="0"/>
        <v>563.99850000000004</v>
      </c>
      <c r="G12" s="68"/>
    </row>
    <row r="13" spans="1:11" s="11" customFormat="1" ht="25.5">
      <c r="A13" s="14">
        <v>8</v>
      </c>
      <c r="B13" s="21" t="s">
        <v>54</v>
      </c>
      <c r="C13" s="12" t="s">
        <v>10</v>
      </c>
      <c r="D13" s="64">
        <v>163</v>
      </c>
      <c r="E13" s="64">
        <v>41.051000000000002</v>
      </c>
      <c r="F13" s="63">
        <f t="shared" si="0"/>
        <v>6691.3130000000001</v>
      </c>
      <c r="G13" s="69"/>
      <c r="H13" s="16"/>
      <c r="I13" s="16"/>
      <c r="J13" s="16"/>
      <c r="K13" s="16"/>
    </row>
    <row r="14" spans="1:11" s="25" customFormat="1" ht="38.25">
      <c r="A14" s="22">
        <v>9</v>
      </c>
      <c r="B14" s="21" t="s">
        <v>53</v>
      </c>
      <c r="C14" s="22" t="s">
        <v>10</v>
      </c>
      <c r="D14" s="63">
        <v>163</v>
      </c>
      <c r="E14" s="64">
        <v>10.577</v>
      </c>
      <c r="F14" s="63">
        <f t="shared" si="0"/>
        <v>1724.0509999999999</v>
      </c>
      <c r="G14" s="63"/>
    </row>
    <row r="15" spans="1:11" s="9" customFormat="1" ht="30">
      <c r="A15" s="14">
        <v>10</v>
      </c>
      <c r="B15" s="27" t="s">
        <v>39</v>
      </c>
      <c r="C15" s="28" t="s">
        <v>37</v>
      </c>
      <c r="D15" s="70">
        <v>28.7</v>
      </c>
      <c r="E15" s="64">
        <v>7.1340000000000003</v>
      </c>
      <c r="F15" s="63">
        <f t="shared" si="0"/>
        <v>204.7458</v>
      </c>
      <c r="G15" s="71"/>
      <c r="H15" s="29"/>
      <c r="I15" s="29"/>
      <c r="J15" s="29"/>
      <c r="K15" s="29"/>
    </row>
    <row r="16" spans="1:11" s="30" customFormat="1" ht="25.5">
      <c r="A16" s="22">
        <v>11</v>
      </c>
      <c r="B16" s="13" t="s">
        <v>11</v>
      </c>
      <c r="C16" s="22" t="s">
        <v>12</v>
      </c>
      <c r="D16" s="64">
        <v>28.7</v>
      </c>
      <c r="E16" s="64">
        <v>5.9459999999999997</v>
      </c>
      <c r="F16" s="63">
        <f t="shared" si="0"/>
        <v>170.65019999999998</v>
      </c>
      <c r="G16" s="64"/>
    </row>
    <row r="17" spans="1:11" s="26" customFormat="1" ht="25.5">
      <c r="A17" s="14">
        <v>12</v>
      </c>
      <c r="B17" s="15" t="s">
        <v>56</v>
      </c>
      <c r="C17" s="14" t="s">
        <v>9</v>
      </c>
      <c r="D17" s="68">
        <v>23</v>
      </c>
      <c r="E17" s="64">
        <v>8.31</v>
      </c>
      <c r="F17" s="63">
        <f t="shared" si="0"/>
        <v>191.13000000000002</v>
      </c>
      <c r="G17" s="68"/>
    </row>
    <row r="18" spans="1:11" s="26" customFormat="1" ht="25.5">
      <c r="A18" s="22">
        <v>13</v>
      </c>
      <c r="B18" s="15" t="s">
        <v>60</v>
      </c>
      <c r="C18" s="14" t="s">
        <v>9</v>
      </c>
      <c r="D18" s="68">
        <v>372</v>
      </c>
      <c r="E18" s="64">
        <v>14.226000000000001</v>
      </c>
      <c r="F18" s="63">
        <f t="shared" si="0"/>
        <v>5292.0720000000001</v>
      </c>
      <c r="G18" s="68"/>
    </row>
    <row r="19" spans="1:11" s="30" customFormat="1">
      <c r="A19" s="14">
        <v>14</v>
      </c>
      <c r="B19" s="21" t="s">
        <v>13</v>
      </c>
      <c r="C19" s="22" t="s">
        <v>12</v>
      </c>
      <c r="D19" s="64">
        <v>562.29999999999995</v>
      </c>
      <c r="E19" s="64">
        <v>6.28</v>
      </c>
      <c r="F19" s="63">
        <f t="shared" si="0"/>
        <v>3531.2439999999997</v>
      </c>
      <c r="G19" s="64"/>
    </row>
    <row r="20" spans="1:11" s="11" customFormat="1">
      <c r="A20" s="12">
        <v>15</v>
      </c>
      <c r="B20" s="13" t="s">
        <v>41</v>
      </c>
      <c r="C20" s="12" t="s">
        <v>14</v>
      </c>
      <c r="D20" s="64">
        <v>613</v>
      </c>
      <c r="E20" s="64">
        <v>1.79</v>
      </c>
      <c r="F20" s="63">
        <f t="shared" si="0"/>
        <v>1097.27</v>
      </c>
      <c r="G20" s="69"/>
    </row>
    <row r="21" spans="1:11" s="11" customFormat="1" ht="12.75">
      <c r="A21" s="12">
        <v>16</v>
      </c>
      <c r="B21" s="13" t="s">
        <v>15</v>
      </c>
      <c r="C21" s="12" t="s">
        <v>3</v>
      </c>
      <c r="D21" s="64">
        <v>2.5299999999999998</v>
      </c>
      <c r="E21" s="64">
        <v>258.64</v>
      </c>
      <c r="F21" s="63">
        <f t="shared" si="0"/>
        <v>654.35919999999987</v>
      </c>
      <c r="G21" s="69"/>
    </row>
    <row r="22" spans="1:11" s="11" customFormat="1" ht="25.5">
      <c r="A22" s="12">
        <v>17</v>
      </c>
      <c r="B22" s="13" t="s">
        <v>16</v>
      </c>
      <c r="C22" s="12" t="s">
        <v>14</v>
      </c>
      <c r="D22" s="64">
        <v>613</v>
      </c>
      <c r="E22" s="64">
        <v>5.57</v>
      </c>
      <c r="F22" s="63">
        <f t="shared" si="0"/>
        <v>3414.4100000000003</v>
      </c>
      <c r="G22" s="69"/>
    </row>
    <row r="23" spans="1:11" s="11" customFormat="1" ht="25.5">
      <c r="A23" s="12">
        <v>18</v>
      </c>
      <c r="B23" s="13" t="s">
        <v>26</v>
      </c>
      <c r="C23" s="12" t="s">
        <v>14</v>
      </c>
      <c r="D23" s="64">
        <v>613</v>
      </c>
      <c r="E23" s="64">
        <v>4.1100000000000003</v>
      </c>
      <c r="F23" s="63">
        <f t="shared" si="0"/>
        <v>2519.4300000000003</v>
      </c>
      <c r="G23" s="69"/>
    </row>
    <row r="24" spans="1:11" s="11" customFormat="1" ht="12.75">
      <c r="A24" s="12">
        <v>19</v>
      </c>
      <c r="B24" s="13" t="s">
        <v>35</v>
      </c>
      <c r="C24" s="12" t="s">
        <v>40</v>
      </c>
      <c r="D24" s="64">
        <v>15</v>
      </c>
      <c r="E24" s="64">
        <v>1.1060000000000001</v>
      </c>
      <c r="F24" s="63">
        <f t="shared" si="0"/>
        <v>16.59</v>
      </c>
      <c r="G24" s="72"/>
      <c r="H24" s="34"/>
      <c r="I24" s="16"/>
      <c r="J24" s="16"/>
      <c r="K24" s="16"/>
    </row>
    <row r="25" spans="1:11" s="11" customFormat="1" ht="25.5">
      <c r="A25" s="12">
        <v>20</v>
      </c>
      <c r="B25" s="13" t="s">
        <v>36</v>
      </c>
      <c r="C25" s="12" t="s">
        <v>40</v>
      </c>
      <c r="D25" s="64">
        <v>5</v>
      </c>
      <c r="E25" s="64">
        <v>4.1749999999999998</v>
      </c>
      <c r="F25" s="63">
        <f t="shared" si="0"/>
        <v>20.875</v>
      </c>
      <c r="G25" s="72"/>
      <c r="H25" s="34"/>
      <c r="I25" s="16"/>
      <c r="J25" s="16"/>
      <c r="K25" s="16"/>
    </row>
    <row r="26" spans="1:11" s="11" customFormat="1" ht="25.5">
      <c r="A26" s="12">
        <v>21</v>
      </c>
      <c r="B26" s="21" t="s">
        <v>38</v>
      </c>
      <c r="C26" s="12" t="s">
        <v>40</v>
      </c>
      <c r="D26" s="64">
        <v>10</v>
      </c>
      <c r="E26" s="64">
        <v>11.49</v>
      </c>
      <c r="F26" s="63">
        <f t="shared" si="0"/>
        <v>114.9</v>
      </c>
      <c r="G26" s="72"/>
      <c r="H26" s="34"/>
      <c r="I26" s="16"/>
      <c r="J26" s="16"/>
      <c r="K26" s="16"/>
    </row>
    <row r="27" spans="1:11" s="9" customFormat="1" ht="15.75">
      <c r="A27" s="28">
        <v>22</v>
      </c>
      <c r="B27" s="27" t="s">
        <v>42</v>
      </c>
      <c r="C27" s="28" t="s">
        <v>37</v>
      </c>
      <c r="D27" s="70">
        <v>1</v>
      </c>
      <c r="E27" s="64">
        <v>31.524000000000001</v>
      </c>
      <c r="F27" s="63">
        <f t="shared" si="0"/>
        <v>31.524000000000001</v>
      </c>
      <c r="G27" s="73"/>
      <c r="H27" s="35"/>
      <c r="I27" s="29"/>
      <c r="J27" s="29"/>
      <c r="K27" s="29"/>
    </row>
    <row r="28" spans="1:11" s="9" customFormat="1" ht="30">
      <c r="A28" s="28">
        <v>23</v>
      </c>
      <c r="B28" s="27" t="s">
        <v>43</v>
      </c>
      <c r="C28" s="28" t="s">
        <v>37</v>
      </c>
      <c r="D28" s="70">
        <v>1</v>
      </c>
      <c r="E28" s="64">
        <v>68.986000000000004</v>
      </c>
      <c r="F28" s="63">
        <f t="shared" si="0"/>
        <v>68.986000000000004</v>
      </c>
      <c r="G28" s="73"/>
      <c r="H28" s="35"/>
      <c r="I28" s="29"/>
      <c r="J28" s="29"/>
      <c r="K28" s="29"/>
    </row>
    <row r="29" spans="1:11" s="9" customFormat="1" ht="12.75">
      <c r="A29" s="10"/>
      <c r="B29" s="82" t="s">
        <v>45</v>
      </c>
      <c r="C29" s="82"/>
      <c r="D29" s="74"/>
      <c r="E29" s="64"/>
      <c r="F29" s="75">
        <f>SUM(F6:F28)</f>
        <v>31903.1679</v>
      </c>
      <c r="G29" s="76">
        <f>F29*100/F83</f>
        <v>68.775349876771557</v>
      </c>
    </row>
    <row r="30" spans="1:11" s="9" customFormat="1" ht="27" customHeight="1">
      <c r="A30" s="10"/>
      <c r="B30" s="82" t="s">
        <v>44</v>
      </c>
      <c r="C30" s="82"/>
      <c r="D30" s="74"/>
      <c r="E30" s="64"/>
      <c r="F30" s="63"/>
      <c r="G30" s="71"/>
    </row>
    <row r="31" spans="1:11" s="25" customFormat="1" ht="12.75">
      <c r="A31" s="22">
        <v>1</v>
      </c>
      <c r="B31" s="23" t="s">
        <v>8</v>
      </c>
      <c r="C31" s="22" t="s">
        <v>2</v>
      </c>
      <c r="D31" s="63">
        <v>80</v>
      </c>
      <c r="E31" s="64">
        <v>0.42699999999999999</v>
      </c>
      <c r="F31" s="63">
        <f t="shared" si="0"/>
        <v>34.159999999999997</v>
      </c>
      <c r="G31" s="63"/>
    </row>
    <row r="32" spans="1:11" s="25" customFormat="1" ht="25.5">
      <c r="A32" s="22">
        <v>2</v>
      </c>
      <c r="B32" s="23" t="s">
        <v>31</v>
      </c>
      <c r="C32" s="22" t="s">
        <v>10</v>
      </c>
      <c r="D32" s="63">
        <v>9.6</v>
      </c>
      <c r="E32" s="64">
        <v>8.7840000000000007</v>
      </c>
      <c r="F32" s="63">
        <f t="shared" si="0"/>
        <v>84.326400000000007</v>
      </c>
      <c r="G32" s="63"/>
    </row>
    <row r="33" spans="1:11" s="25" customFormat="1" ht="25.5">
      <c r="A33" s="22">
        <v>3</v>
      </c>
      <c r="B33" s="23" t="s">
        <v>32</v>
      </c>
      <c r="C33" s="22" t="s">
        <v>10</v>
      </c>
      <c r="D33" s="63">
        <v>0.6</v>
      </c>
      <c r="E33" s="64">
        <v>14.471</v>
      </c>
      <c r="F33" s="63">
        <f t="shared" si="0"/>
        <v>8.682599999999999</v>
      </c>
      <c r="G33" s="63"/>
    </row>
    <row r="34" spans="1:11" s="25" customFormat="1" ht="25.5">
      <c r="A34" s="22">
        <v>4</v>
      </c>
      <c r="B34" s="24" t="s">
        <v>33</v>
      </c>
      <c r="C34" s="22" t="s">
        <v>10</v>
      </c>
      <c r="D34" s="63">
        <v>8.8000000000000007</v>
      </c>
      <c r="E34" s="64">
        <v>8.0890000000000004</v>
      </c>
      <c r="F34" s="63">
        <f t="shared" si="0"/>
        <v>71.183200000000014</v>
      </c>
      <c r="G34" s="63"/>
    </row>
    <row r="35" spans="1:11" s="25" customFormat="1" ht="25.5">
      <c r="A35" s="22">
        <v>5</v>
      </c>
      <c r="B35" s="24" t="s">
        <v>34</v>
      </c>
      <c r="C35" s="22" t="s">
        <v>10</v>
      </c>
      <c r="D35" s="63">
        <v>0.4</v>
      </c>
      <c r="E35" s="64">
        <v>14.223000000000001</v>
      </c>
      <c r="F35" s="63">
        <f t="shared" si="0"/>
        <v>5.6892000000000005</v>
      </c>
      <c r="G35" s="63"/>
    </row>
    <row r="36" spans="1:11" s="33" customFormat="1" ht="25.5">
      <c r="A36" s="22">
        <v>6</v>
      </c>
      <c r="B36" s="24" t="s">
        <v>57</v>
      </c>
      <c r="C36" s="32" t="s">
        <v>58</v>
      </c>
      <c r="D36" s="65">
        <v>27.2</v>
      </c>
      <c r="E36" s="64">
        <v>9.5559999999999992</v>
      </c>
      <c r="F36" s="63">
        <f t="shared" si="0"/>
        <v>259.92319999999995</v>
      </c>
      <c r="G36" s="66"/>
    </row>
    <row r="37" spans="1:11" s="26" customFormat="1" ht="25.5">
      <c r="A37" s="22">
        <v>7</v>
      </c>
      <c r="B37" s="24" t="s">
        <v>59</v>
      </c>
      <c r="C37" s="14" t="s">
        <v>0</v>
      </c>
      <c r="D37" s="67">
        <v>1.6</v>
      </c>
      <c r="E37" s="64">
        <v>36.387</v>
      </c>
      <c r="F37" s="63">
        <f t="shared" si="0"/>
        <v>58.219200000000001</v>
      </c>
      <c r="G37" s="68"/>
    </row>
    <row r="38" spans="1:11" s="9" customFormat="1" ht="30">
      <c r="A38" s="22">
        <v>8</v>
      </c>
      <c r="B38" s="27" t="s">
        <v>39</v>
      </c>
      <c r="C38" s="28" t="s">
        <v>37</v>
      </c>
      <c r="D38" s="70">
        <v>2.9</v>
      </c>
      <c r="E38" s="64">
        <v>7.1340000000000003</v>
      </c>
      <c r="F38" s="63">
        <f t="shared" si="0"/>
        <v>20.688600000000001</v>
      </c>
      <c r="G38" s="71"/>
      <c r="H38" s="29"/>
      <c r="I38" s="29"/>
      <c r="J38" s="29"/>
      <c r="K38" s="29"/>
    </row>
    <row r="39" spans="1:11" s="30" customFormat="1" ht="25.5">
      <c r="A39" s="22">
        <v>9</v>
      </c>
      <c r="B39" s="13" t="s">
        <v>11</v>
      </c>
      <c r="C39" s="22" t="s">
        <v>12</v>
      </c>
      <c r="D39" s="64">
        <v>2.9</v>
      </c>
      <c r="E39" s="64">
        <v>5.9459999999999997</v>
      </c>
      <c r="F39" s="63">
        <f t="shared" si="0"/>
        <v>17.243399999999998</v>
      </c>
      <c r="G39" s="64"/>
    </row>
    <row r="40" spans="1:11" s="26" customFormat="1" ht="25.5">
      <c r="A40" s="22">
        <v>10</v>
      </c>
      <c r="B40" s="15" t="s">
        <v>55</v>
      </c>
      <c r="C40" s="14" t="s">
        <v>9</v>
      </c>
      <c r="D40" s="68">
        <v>40</v>
      </c>
      <c r="E40" s="64">
        <v>5.1479999999999997</v>
      </c>
      <c r="F40" s="63">
        <f t="shared" si="0"/>
        <v>205.92</v>
      </c>
      <c r="G40" s="68"/>
    </row>
    <row r="41" spans="1:11" s="30" customFormat="1">
      <c r="A41" s="22">
        <v>11</v>
      </c>
      <c r="B41" s="21" t="s">
        <v>13</v>
      </c>
      <c r="C41" s="22" t="s">
        <v>12</v>
      </c>
      <c r="D41" s="64">
        <v>34</v>
      </c>
      <c r="E41" s="64">
        <v>6.28</v>
      </c>
      <c r="F41" s="63">
        <f t="shared" si="0"/>
        <v>213.52</v>
      </c>
      <c r="G41" s="64"/>
    </row>
    <row r="42" spans="1:11" s="11" customFormat="1" ht="25.5">
      <c r="A42" s="12">
        <v>12</v>
      </c>
      <c r="B42" s="13" t="s">
        <v>67</v>
      </c>
      <c r="C42" s="12" t="s">
        <v>14</v>
      </c>
      <c r="D42" s="64">
        <v>72</v>
      </c>
      <c r="E42" s="64">
        <v>1.79</v>
      </c>
      <c r="F42" s="63">
        <f t="shared" si="0"/>
        <v>128.88</v>
      </c>
      <c r="G42" s="69"/>
    </row>
    <row r="43" spans="1:11" s="11" customFormat="1" ht="38.25">
      <c r="A43" s="12">
        <v>13</v>
      </c>
      <c r="B43" s="13" t="s">
        <v>68</v>
      </c>
      <c r="C43" s="12" t="s">
        <v>3</v>
      </c>
      <c r="D43" s="64">
        <v>0.3</v>
      </c>
      <c r="E43" s="64">
        <v>258.64</v>
      </c>
      <c r="F43" s="63">
        <f t="shared" si="0"/>
        <v>77.591999999999999</v>
      </c>
      <c r="G43" s="69"/>
    </row>
    <row r="44" spans="1:11" s="11" customFormat="1" ht="38.25">
      <c r="A44" s="12">
        <v>14</v>
      </c>
      <c r="B44" s="13" t="s">
        <v>69</v>
      </c>
      <c r="C44" s="12" t="s">
        <v>14</v>
      </c>
      <c r="D44" s="64">
        <v>72</v>
      </c>
      <c r="E44" s="64">
        <v>5.57</v>
      </c>
      <c r="F44" s="63">
        <f t="shared" si="0"/>
        <v>401.04</v>
      </c>
      <c r="G44" s="69"/>
    </row>
    <row r="45" spans="1:11" s="11" customFormat="1" ht="38.25">
      <c r="A45" s="12">
        <v>15</v>
      </c>
      <c r="B45" s="13" t="s">
        <v>70</v>
      </c>
      <c r="C45" s="12" t="s">
        <v>14</v>
      </c>
      <c r="D45" s="64">
        <v>72</v>
      </c>
      <c r="E45" s="64">
        <v>4.1100000000000003</v>
      </c>
      <c r="F45" s="63">
        <f t="shared" si="0"/>
        <v>295.92</v>
      </c>
      <c r="G45" s="69"/>
    </row>
    <row r="46" spans="1:11" s="30" customFormat="1" ht="12.75">
      <c r="A46" s="12">
        <v>16</v>
      </c>
      <c r="B46" s="21" t="s">
        <v>28</v>
      </c>
      <c r="C46" s="12" t="s">
        <v>29</v>
      </c>
      <c r="D46" s="64">
        <v>8</v>
      </c>
      <c r="E46" s="64">
        <v>10.045</v>
      </c>
      <c r="F46" s="63">
        <f t="shared" si="0"/>
        <v>80.36</v>
      </c>
      <c r="G46" s="64"/>
    </row>
    <row r="47" spans="1:11" s="30" customFormat="1">
      <c r="A47" s="12">
        <v>17</v>
      </c>
      <c r="B47" s="21" t="s">
        <v>71</v>
      </c>
      <c r="C47" s="22" t="s">
        <v>12</v>
      </c>
      <c r="D47" s="64">
        <v>20</v>
      </c>
      <c r="E47" s="64">
        <v>6.2830000000000004</v>
      </c>
      <c r="F47" s="63">
        <f t="shared" si="0"/>
        <v>125.66000000000001</v>
      </c>
      <c r="G47" s="64"/>
    </row>
    <row r="48" spans="1:11" s="30" customFormat="1" ht="25.5">
      <c r="A48" s="12">
        <v>18</v>
      </c>
      <c r="B48" s="21" t="s">
        <v>72</v>
      </c>
      <c r="C48" s="22" t="s">
        <v>1</v>
      </c>
      <c r="D48" s="64">
        <v>8</v>
      </c>
      <c r="E48" s="64">
        <v>1.9390000000000001</v>
      </c>
      <c r="F48" s="63">
        <f t="shared" si="0"/>
        <v>15.512</v>
      </c>
      <c r="G48" s="64"/>
    </row>
    <row r="49" spans="1:11" s="9" customFormat="1" ht="12.75">
      <c r="A49" s="10"/>
      <c r="B49" s="82" t="s">
        <v>46</v>
      </c>
      <c r="C49" s="82"/>
      <c r="D49" s="74"/>
      <c r="E49" s="64"/>
      <c r="F49" s="75">
        <f>SUM(F31:F48)</f>
        <v>2104.5198</v>
      </c>
      <c r="G49" s="76">
        <f>F49*100/F83</f>
        <v>4.5368248702221612</v>
      </c>
    </row>
    <row r="50" spans="1:11" s="9" customFormat="1" ht="27" customHeight="1">
      <c r="A50" s="10"/>
      <c r="B50" s="82" t="s">
        <v>47</v>
      </c>
      <c r="C50" s="82"/>
      <c r="D50" s="74"/>
      <c r="E50" s="64"/>
      <c r="F50" s="63"/>
      <c r="G50" s="71"/>
    </row>
    <row r="51" spans="1:11" s="25" customFormat="1" ht="12.75">
      <c r="A51" s="22">
        <v>1</v>
      </c>
      <c r="B51" s="23" t="s">
        <v>8</v>
      </c>
      <c r="C51" s="22" t="s">
        <v>2</v>
      </c>
      <c r="D51" s="63">
        <v>165</v>
      </c>
      <c r="E51" s="64">
        <v>0.42699999999999999</v>
      </c>
      <c r="F51" s="63">
        <f t="shared" si="0"/>
        <v>70.454999999999998</v>
      </c>
      <c r="G51" s="63"/>
    </row>
    <row r="52" spans="1:11" s="25" customFormat="1" ht="25.5">
      <c r="A52" s="22">
        <v>2</v>
      </c>
      <c r="B52" s="23" t="s">
        <v>31</v>
      </c>
      <c r="C52" s="22" t="s">
        <v>10</v>
      </c>
      <c r="D52" s="63">
        <v>30</v>
      </c>
      <c r="E52" s="64">
        <v>8.7840000000000007</v>
      </c>
      <c r="F52" s="63">
        <f t="shared" si="0"/>
        <v>263.52000000000004</v>
      </c>
      <c r="G52" s="63"/>
    </row>
    <row r="53" spans="1:11" s="25" customFormat="1" ht="25.5">
      <c r="A53" s="22">
        <v>3</v>
      </c>
      <c r="B53" s="23" t="s">
        <v>32</v>
      </c>
      <c r="C53" s="22" t="s">
        <v>10</v>
      </c>
      <c r="D53" s="63">
        <v>1.5</v>
      </c>
      <c r="E53" s="64">
        <v>14.471</v>
      </c>
      <c r="F53" s="63">
        <f t="shared" si="0"/>
        <v>21.706499999999998</v>
      </c>
      <c r="G53" s="63"/>
    </row>
    <row r="54" spans="1:11" s="25" customFormat="1" ht="25.5">
      <c r="A54" s="22">
        <v>4</v>
      </c>
      <c r="B54" s="24" t="s">
        <v>48</v>
      </c>
      <c r="C54" s="22" t="s">
        <v>10</v>
      </c>
      <c r="D54" s="63">
        <v>42.5</v>
      </c>
      <c r="E54" s="64">
        <v>8.0890000000000004</v>
      </c>
      <c r="F54" s="63">
        <f t="shared" si="0"/>
        <v>343.78250000000003</v>
      </c>
      <c r="G54" s="63"/>
    </row>
    <row r="55" spans="1:11" s="25" customFormat="1" ht="25.5">
      <c r="A55" s="22">
        <v>5</v>
      </c>
      <c r="B55" s="24" t="s">
        <v>49</v>
      </c>
      <c r="C55" s="22" t="s">
        <v>10</v>
      </c>
      <c r="D55" s="63">
        <v>2.5</v>
      </c>
      <c r="E55" s="64">
        <v>14.223000000000001</v>
      </c>
      <c r="F55" s="63">
        <f t="shared" si="0"/>
        <v>35.557500000000005</v>
      </c>
      <c r="G55" s="63"/>
    </row>
    <row r="56" spans="1:11" s="33" customFormat="1" ht="25.5">
      <c r="A56" s="22">
        <v>6</v>
      </c>
      <c r="B56" s="24" t="s">
        <v>57</v>
      </c>
      <c r="C56" s="32" t="s">
        <v>58</v>
      </c>
      <c r="D56" s="65">
        <v>78</v>
      </c>
      <c r="E56" s="64">
        <v>9.5559999999999992</v>
      </c>
      <c r="F56" s="63">
        <f t="shared" si="0"/>
        <v>745.36799999999994</v>
      </c>
      <c r="G56" s="66"/>
    </row>
    <row r="57" spans="1:11" s="26" customFormat="1" ht="25.5">
      <c r="A57" s="22">
        <v>7</v>
      </c>
      <c r="B57" s="24" t="s">
        <v>59</v>
      </c>
      <c r="C57" s="14" t="s">
        <v>0</v>
      </c>
      <c r="D57" s="67">
        <v>4.5</v>
      </c>
      <c r="E57" s="64">
        <v>36.387</v>
      </c>
      <c r="F57" s="63">
        <f t="shared" si="0"/>
        <v>163.7415</v>
      </c>
      <c r="G57" s="68"/>
    </row>
    <row r="58" spans="1:11" s="11" customFormat="1" ht="25.5">
      <c r="A58" s="22">
        <v>8</v>
      </c>
      <c r="B58" s="21" t="s">
        <v>54</v>
      </c>
      <c r="C58" s="12" t="s">
        <v>10</v>
      </c>
      <c r="D58" s="64">
        <v>51</v>
      </c>
      <c r="E58" s="64">
        <v>41.051000000000002</v>
      </c>
      <c r="F58" s="63">
        <f t="shared" si="0"/>
        <v>2093.6010000000001</v>
      </c>
      <c r="G58" s="69"/>
      <c r="H58" s="16"/>
      <c r="I58" s="16"/>
      <c r="J58" s="16"/>
      <c r="K58" s="16"/>
    </row>
    <row r="59" spans="1:11" s="25" customFormat="1" ht="38.25">
      <c r="A59" s="22">
        <v>9</v>
      </c>
      <c r="B59" s="21" t="s">
        <v>53</v>
      </c>
      <c r="C59" s="22" t="s">
        <v>10</v>
      </c>
      <c r="D59" s="63">
        <v>51</v>
      </c>
      <c r="E59" s="64">
        <v>10.577</v>
      </c>
      <c r="F59" s="63">
        <f t="shared" si="0"/>
        <v>539.42700000000002</v>
      </c>
      <c r="G59" s="63"/>
    </row>
    <row r="60" spans="1:11" s="11" customFormat="1">
      <c r="A60" s="22">
        <v>10</v>
      </c>
      <c r="B60" s="21" t="s">
        <v>50</v>
      </c>
      <c r="C60" s="12" t="s">
        <v>10</v>
      </c>
      <c r="D60" s="64">
        <v>10</v>
      </c>
      <c r="E60" s="64">
        <v>7.1340000000000003</v>
      </c>
      <c r="F60" s="63">
        <f t="shared" si="0"/>
        <v>71.34</v>
      </c>
      <c r="G60" s="69"/>
      <c r="H60" s="16"/>
      <c r="I60" s="16"/>
      <c r="J60" s="16"/>
      <c r="K60" s="16"/>
    </row>
    <row r="61" spans="1:11" s="11" customFormat="1" ht="25.5">
      <c r="A61" s="22">
        <v>11</v>
      </c>
      <c r="B61" s="13" t="s">
        <v>18</v>
      </c>
      <c r="C61" s="12" t="s">
        <v>10</v>
      </c>
      <c r="D61" s="64">
        <v>5.3</v>
      </c>
      <c r="E61" s="64">
        <v>40.182000000000002</v>
      </c>
      <c r="F61" s="63">
        <f t="shared" si="0"/>
        <v>212.96459999999999</v>
      </c>
      <c r="G61" s="69"/>
      <c r="H61" s="16"/>
    </row>
    <row r="62" spans="1:11" s="31" customFormat="1">
      <c r="A62" s="22">
        <v>12</v>
      </c>
      <c r="B62" s="20" t="s">
        <v>6</v>
      </c>
      <c r="C62" s="17" t="s">
        <v>0</v>
      </c>
      <c r="D62" s="65">
        <v>1.5</v>
      </c>
      <c r="E62" s="64">
        <v>53.317999999999998</v>
      </c>
      <c r="F62" s="63">
        <f t="shared" si="0"/>
        <v>79.977000000000004</v>
      </c>
      <c r="G62" s="77"/>
    </row>
    <row r="63" spans="1:11" s="11" customFormat="1" ht="25.5">
      <c r="A63" s="12">
        <v>13</v>
      </c>
      <c r="B63" s="21" t="s">
        <v>19</v>
      </c>
      <c r="C63" s="12" t="s">
        <v>10</v>
      </c>
      <c r="D63" s="64">
        <v>11.8</v>
      </c>
      <c r="E63" s="64">
        <v>79.521000000000001</v>
      </c>
      <c r="F63" s="63">
        <f t="shared" si="0"/>
        <v>938.34780000000012</v>
      </c>
      <c r="G63" s="69"/>
      <c r="H63" s="16"/>
    </row>
    <row r="64" spans="1:11" s="11" customFormat="1" ht="25.5">
      <c r="A64" s="12">
        <v>14</v>
      </c>
      <c r="B64" s="13" t="s">
        <v>61</v>
      </c>
      <c r="C64" s="12" t="s">
        <v>10</v>
      </c>
      <c r="D64" s="64">
        <v>18</v>
      </c>
      <c r="E64" s="64">
        <v>54.116</v>
      </c>
      <c r="F64" s="63">
        <f t="shared" si="0"/>
        <v>974.08799999999997</v>
      </c>
      <c r="G64" s="69"/>
      <c r="H64" s="16"/>
    </row>
    <row r="65" spans="1:9" s="11" customFormat="1" ht="25.5">
      <c r="A65" s="12">
        <v>15</v>
      </c>
      <c r="B65" s="13" t="s">
        <v>62</v>
      </c>
      <c r="C65" s="12" t="s">
        <v>1</v>
      </c>
      <c r="D65" s="64">
        <v>2</v>
      </c>
      <c r="E65" s="64">
        <v>43.89</v>
      </c>
      <c r="F65" s="63">
        <f t="shared" si="0"/>
        <v>87.78</v>
      </c>
      <c r="G65" s="69"/>
      <c r="H65" s="16"/>
      <c r="I65" s="16"/>
    </row>
    <row r="66" spans="1:9" s="11" customFormat="1" ht="25.5">
      <c r="A66" s="12">
        <v>16</v>
      </c>
      <c r="B66" s="13" t="s">
        <v>20</v>
      </c>
      <c r="C66" s="12" t="s">
        <v>1</v>
      </c>
      <c r="D66" s="64">
        <v>13</v>
      </c>
      <c r="E66" s="64">
        <v>29.26</v>
      </c>
      <c r="F66" s="63">
        <f t="shared" si="0"/>
        <v>380.38</v>
      </c>
      <c r="G66" s="69"/>
      <c r="H66" s="16"/>
    </row>
    <row r="67" spans="1:9" s="11" customFormat="1" ht="12.75">
      <c r="A67" s="12">
        <v>17</v>
      </c>
      <c r="B67" s="13" t="s">
        <v>63</v>
      </c>
      <c r="C67" s="12" t="s">
        <v>1</v>
      </c>
      <c r="D67" s="64">
        <v>6</v>
      </c>
      <c r="E67" s="64">
        <v>49.92</v>
      </c>
      <c r="F67" s="63">
        <f t="shared" si="0"/>
        <v>299.52</v>
      </c>
      <c r="G67" s="69"/>
      <c r="H67" s="16"/>
      <c r="I67" s="16"/>
    </row>
    <row r="68" spans="1:9" s="11" customFormat="1" ht="12.75">
      <c r="A68" s="12">
        <v>18</v>
      </c>
      <c r="B68" s="13" t="s">
        <v>27</v>
      </c>
      <c r="C68" s="12" t="s">
        <v>1</v>
      </c>
      <c r="D68" s="64">
        <v>6</v>
      </c>
      <c r="E68" s="64">
        <v>32.554000000000002</v>
      </c>
      <c r="F68" s="63">
        <f t="shared" si="0"/>
        <v>195.32400000000001</v>
      </c>
      <c r="G68" s="69"/>
      <c r="H68" s="16"/>
    </row>
    <row r="69" spans="1:9" s="11" customFormat="1" ht="12.75">
      <c r="A69" s="12">
        <v>19</v>
      </c>
      <c r="B69" s="13" t="s">
        <v>64</v>
      </c>
      <c r="C69" s="12" t="s">
        <v>1</v>
      </c>
      <c r="D69" s="64">
        <v>2</v>
      </c>
      <c r="E69" s="64">
        <v>27.126000000000001</v>
      </c>
      <c r="F69" s="63">
        <f t="shared" si="0"/>
        <v>54.252000000000002</v>
      </c>
      <c r="G69" s="69"/>
      <c r="H69" s="16"/>
      <c r="I69" s="16"/>
    </row>
    <row r="70" spans="1:9" s="11" customFormat="1" ht="12.75">
      <c r="A70" s="12">
        <v>20</v>
      </c>
      <c r="B70" s="13" t="s">
        <v>21</v>
      </c>
      <c r="C70" s="12" t="s">
        <v>1</v>
      </c>
      <c r="D70" s="64">
        <v>8</v>
      </c>
      <c r="E70" s="64">
        <v>25.896999999999998</v>
      </c>
      <c r="F70" s="63">
        <f t="shared" si="0"/>
        <v>207.17599999999999</v>
      </c>
      <c r="G70" s="69"/>
      <c r="H70" s="16"/>
    </row>
    <row r="71" spans="1:9" s="11" customFormat="1" ht="25.5">
      <c r="A71" s="12">
        <v>21</v>
      </c>
      <c r="B71" s="13" t="s">
        <v>65</v>
      </c>
      <c r="C71" s="12" t="s">
        <v>1</v>
      </c>
      <c r="D71" s="64">
        <v>2</v>
      </c>
      <c r="E71" s="64">
        <v>153.62700000000001</v>
      </c>
      <c r="F71" s="63">
        <f t="shared" ref="F71:F80" si="1">D71*E71</f>
        <v>307.25400000000002</v>
      </c>
      <c r="G71" s="69"/>
      <c r="H71" s="16"/>
      <c r="I71" s="16"/>
    </row>
    <row r="72" spans="1:9" s="11" customFormat="1" ht="25.5">
      <c r="A72" s="12">
        <v>22</v>
      </c>
      <c r="B72" s="13" t="s">
        <v>22</v>
      </c>
      <c r="C72" s="12" t="s">
        <v>1</v>
      </c>
      <c r="D72" s="64">
        <v>13</v>
      </c>
      <c r="E72" s="64">
        <v>109.73399999999999</v>
      </c>
      <c r="F72" s="63">
        <f t="shared" si="1"/>
        <v>1426.5419999999999</v>
      </c>
      <c r="G72" s="69"/>
      <c r="H72" s="16"/>
    </row>
    <row r="73" spans="1:9" s="9" customFormat="1" ht="12.75">
      <c r="A73" s="17">
        <v>23</v>
      </c>
      <c r="B73" s="15" t="s">
        <v>4</v>
      </c>
      <c r="C73" s="14" t="s">
        <v>5</v>
      </c>
      <c r="D73" s="68">
        <v>303</v>
      </c>
      <c r="E73" s="64">
        <v>0.65800000000000003</v>
      </c>
      <c r="F73" s="63">
        <f t="shared" si="1"/>
        <v>199.374</v>
      </c>
      <c r="G73" s="71"/>
    </row>
    <row r="74" spans="1:9" s="11" customFormat="1" ht="12.75">
      <c r="A74" s="12">
        <v>24</v>
      </c>
      <c r="B74" s="21" t="s">
        <v>23</v>
      </c>
      <c r="C74" s="12" t="s">
        <v>24</v>
      </c>
      <c r="D74" s="64">
        <v>0.17</v>
      </c>
      <c r="E74" s="64">
        <v>933.21</v>
      </c>
      <c r="F74" s="63">
        <f t="shared" si="1"/>
        <v>158.64570000000001</v>
      </c>
      <c r="G74" s="69"/>
      <c r="H74" s="16"/>
    </row>
    <row r="75" spans="1:9" s="18" customFormat="1" ht="25.5">
      <c r="A75" s="17">
        <v>25</v>
      </c>
      <c r="B75" s="20" t="s">
        <v>25</v>
      </c>
      <c r="C75" s="17" t="s">
        <v>7</v>
      </c>
      <c r="D75" s="65">
        <v>9</v>
      </c>
      <c r="E75" s="64">
        <v>0.96899999999999997</v>
      </c>
      <c r="F75" s="63">
        <f t="shared" si="1"/>
        <v>8.7210000000000001</v>
      </c>
      <c r="G75" s="78"/>
    </row>
    <row r="76" spans="1:9" s="30" customFormat="1">
      <c r="A76" s="22">
        <v>26</v>
      </c>
      <c r="B76" s="21" t="s">
        <v>51</v>
      </c>
      <c r="C76" s="22" t="s">
        <v>12</v>
      </c>
      <c r="D76" s="64">
        <v>172.5</v>
      </c>
      <c r="E76" s="64">
        <v>6.28</v>
      </c>
      <c r="F76" s="63">
        <f t="shared" si="1"/>
        <v>1083.3</v>
      </c>
      <c r="G76" s="64"/>
    </row>
    <row r="77" spans="1:9" s="11" customFormat="1">
      <c r="A77" s="12">
        <v>27</v>
      </c>
      <c r="B77" s="13" t="s">
        <v>41</v>
      </c>
      <c r="C77" s="12" t="s">
        <v>14</v>
      </c>
      <c r="D77" s="64">
        <v>113</v>
      </c>
      <c r="E77" s="64">
        <v>1.79</v>
      </c>
      <c r="F77" s="63">
        <f t="shared" si="1"/>
        <v>202.27</v>
      </c>
      <c r="G77" s="69"/>
    </row>
    <row r="78" spans="1:9" s="11" customFormat="1" ht="12.75">
      <c r="A78" s="12">
        <v>28</v>
      </c>
      <c r="B78" s="13" t="s">
        <v>15</v>
      </c>
      <c r="C78" s="12" t="s">
        <v>3</v>
      </c>
      <c r="D78" s="64">
        <v>0.47</v>
      </c>
      <c r="E78" s="64">
        <v>258.64</v>
      </c>
      <c r="F78" s="63">
        <f t="shared" si="1"/>
        <v>121.56079999999999</v>
      </c>
      <c r="G78" s="69"/>
    </row>
    <row r="79" spans="1:9" s="11" customFormat="1" ht="25.5">
      <c r="A79" s="12">
        <v>29</v>
      </c>
      <c r="B79" s="13" t="s">
        <v>16</v>
      </c>
      <c r="C79" s="12" t="s">
        <v>14</v>
      </c>
      <c r="D79" s="64">
        <v>113</v>
      </c>
      <c r="E79" s="64">
        <v>5.57</v>
      </c>
      <c r="F79" s="63">
        <f t="shared" si="1"/>
        <v>629.41000000000008</v>
      </c>
      <c r="G79" s="69"/>
    </row>
    <row r="80" spans="1:9" s="11" customFormat="1" ht="25.5">
      <c r="A80" s="12">
        <v>30</v>
      </c>
      <c r="B80" s="13" t="s">
        <v>26</v>
      </c>
      <c r="C80" s="12" t="s">
        <v>14</v>
      </c>
      <c r="D80" s="64">
        <v>113</v>
      </c>
      <c r="E80" s="64">
        <v>4.1100000000000003</v>
      </c>
      <c r="F80" s="63">
        <f t="shared" si="1"/>
        <v>464.43000000000006</v>
      </c>
      <c r="G80" s="69"/>
    </row>
    <row r="81" spans="1:12" s="9" customFormat="1" ht="12.75">
      <c r="A81" s="10"/>
      <c r="B81" s="83" t="s">
        <v>52</v>
      </c>
      <c r="C81" s="84"/>
      <c r="D81" s="79"/>
      <c r="E81" s="68"/>
      <c r="F81" s="76">
        <f>SUM(F51:F80)</f>
        <v>12379.815899999998</v>
      </c>
      <c r="G81" s="76">
        <f>F81*100/F83</f>
        <v>26.687825253006284</v>
      </c>
    </row>
    <row r="82" spans="1:12" s="9" customFormat="1" ht="12.75">
      <c r="A82" s="43"/>
      <c r="B82" s="44"/>
      <c r="C82" s="45"/>
      <c r="D82" s="46"/>
      <c r="E82" s="46"/>
      <c r="F82" s="47"/>
      <c r="G82" s="48"/>
    </row>
    <row r="83" spans="1:12" s="49" customFormat="1" ht="15">
      <c r="B83" s="50" t="s">
        <v>81</v>
      </c>
      <c r="D83" s="51"/>
      <c r="E83" s="51"/>
      <c r="F83" s="52">
        <f>F81+F49+F29</f>
        <v>46387.503599999996</v>
      </c>
      <c r="G83" s="52">
        <f>G81+G49+G29</f>
        <v>100</v>
      </c>
    </row>
    <row r="84" spans="1:12" s="49" customFormat="1" ht="15">
      <c r="B84" s="50"/>
      <c r="D84" s="51"/>
      <c r="E84" s="51"/>
      <c r="F84" s="52"/>
      <c r="G84" s="51"/>
    </row>
    <row r="85" spans="1:12" s="49" customFormat="1" ht="15">
      <c r="B85" s="50"/>
      <c r="D85" s="51"/>
      <c r="E85" s="51"/>
      <c r="F85" s="52"/>
      <c r="G85" s="51"/>
    </row>
    <row r="86" spans="1:12" s="49" customFormat="1" ht="15">
      <c r="B86" s="50" t="s">
        <v>17</v>
      </c>
      <c r="D86" s="51"/>
      <c r="E86" s="51"/>
      <c r="F86" s="52">
        <f>F83*20%</f>
        <v>9277.50072</v>
      </c>
      <c r="G86" s="51"/>
    </row>
    <row r="87" spans="1:12" s="49" customFormat="1" ht="15">
      <c r="B87" s="50"/>
      <c r="D87" s="51"/>
      <c r="E87" s="51"/>
      <c r="F87" s="52"/>
      <c r="G87" s="51"/>
    </row>
    <row r="88" spans="1:12" s="49" customFormat="1" ht="15">
      <c r="B88" s="50" t="s">
        <v>82</v>
      </c>
      <c r="D88" s="51"/>
      <c r="E88" s="51"/>
      <c r="F88" s="52">
        <f>F83+F86</f>
        <v>55665.004319999993</v>
      </c>
      <c r="G88" s="51"/>
    </row>
    <row r="89" spans="1:12" s="49" customFormat="1" ht="15">
      <c r="B89" s="50"/>
      <c r="D89" s="51"/>
      <c r="E89" s="51"/>
      <c r="F89" s="51"/>
      <c r="G89" s="51"/>
    </row>
    <row r="90" spans="1:12" s="53" customFormat="1" ht="15">
      <c r="B90" s="50" t="s">
        <v>83</v>
      </c>
      <c r="C90" s="80" t="s">
        <v>84</v>
      </c>
      <c r="D90" s="80"/>
      <c r="E90" s="54"/>
      <c r="F90" s="54"/>
      <c r="G90" s="55"/>
      <c r="H90" s="56"/>
      <c r="I90" s="56"/>
      <c r="J90" s="57"/>
      <c r="K90" s="57"/>
      <c r="L90" s="57"/>
    </row>
    <row r="155" spans="1:175" s="5" customFormat="1" ht="14.25" customHeight="1">
      <c r="A155" s="2"/>
      <c r="B155" s="3"/>
      <c r="C155" s="2"/>
      <c r="D155" s="4"/>
      <c r="E155" s="4"/>
      <c r="F155" s="3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</row>
    <row r="156" spans="1:175" s="8" customFormat="1" ht="14.25" customHeight="1">
      <c r="A156" s="6"/>
      <c r="B156" s="7"/>
      <c r="C156" s="6"/>
      <c r="D156" s="61"/>
      <c r="E156" s="61"/>
      <c r="F156" s="62"/>
    </row>
    <row r="157" spans="1:175" s="8" customFormat="1" ht="14.25" customHeight="1">
      <c r="A157" s="6"/>
      <c r="B157" s="7"/>
      <c r="C157" s="6"/>
      <c r="D157" s="61"/>
      <c r="E157" s="61"/>
      <c r="F157" s="62"/>
    </row>
    <row r="161" spans="1:6" s="8" customFormat="1" ht="14.25" customHeight="1">
      <c r="A161" s="6"/>
      <c r="B161" s="7"/>
      <c r="C161" s="6"/>
      <c r="D161" s="61"/>
      <c r="E161" s="61"/>
      <c r="F161" s="62"/>
    </row>
    <row r="162" spans="1:6" s="8" customFormat="1" ht="14.25" customHeight="1">
      <c r="A162" s="6"/>
      <c r="B162" s="7"/>
      <c r="C162" s="6"/>
      <c r="D162" s="61"/>
      <c r="E162" s="61"/>
      <c r="F162" s="62"/>
    </row>
    <row r="163" spans="1:6" s="8" customFormat="1" ht="14.25" customHeight="1">
      <c r="A163" s="6"/>
      <c r="B163" s="7"/>
      <c r="C163" s="6"/>
      <c r="D163" s="61"/>
      <c r="E163" s="61"/>
      <c r="F163" s="62"/>
    </row>
  </sheetData>
  <mergeCells count="8">
    <mergeCell ref="C90:D90"/>
    <mergeCell ref="A1:G1"/>
    <mergeCell ref="B5:C5"/>
    <mergeCell ref="B29:C29"/>
    <mergeCell ref="B30:C30"/>
    <mergeCell ref="B49:C49"/>
    <mergeCell ref="B50:C50"/>
    <mergeCell ref="B81:C81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80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Armen Hovhannisyan</cp:lastModifiedBy>
  <cp:lastPrinted>2024-01-16T10:50:54Z</cp:lastPrinted>
  <dcterms:created xsi:type="dcterms:W3CDTF">1996-10-14T23:33:28Z</dcterms:created>
  <dcterms:modified xsi:type="dcterms:W3CDTF">2024-03-21T06:59:06Z</dcterms:modified>
</cp:coreProperties>
</file>